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ESO-1431) Siuntų siuntimas Lietuvoje/"/>
    </mc:Choice>
  </mc:AlternateContent>
  <xr:revisionPtr revIDLastSave="0" documentId="8_{676C9D19-BAF1-4310-B076-CB2202E1CAD3}" xr6:coauthVersionLast="47" xr6:coauthVersionMax="47" xr10:uidLastSave="{00000000-0000-0000-0000-000000000000}"/>
  <bookViews>
    <workbookView xWindow="4910" yWindow="0" windowWidth="14400" windowHeight="7270" xr2:uid="{00000000-000D-0000-FFFF-FFFF00000000}"/>
  </bookViews>
  <sheets>
    <sheet name="Pasiūlymo kaina" sheetId="1" r:id="rId1"/>
  </sheets>
  <definedNames>
    <definedName name="_xlnm.Print_Area" localSheetId="0">'Pasiūlymo kaina'!$A$1:$O$30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" l="1"/>
  <c r="L28" i="1"/>
  <c r="L23" i="1"/>
  <c r="M5" i="1" l="1"/>
  <c r="M6" i="1"/>
  <c r="M7" i="1"/>
  <c r="M8" i="1"/>
  <c r="M9" i="1"/>
  <c r="M10" i="1"/>
  <c r="M11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4" i="1"/>
  <c r="L25" i="1"/>
  <c r="L4" i="1"/>
  <c r="O4" i="1" l="1"/>
  <c r="O5" i="1"/>
  <c r="O6" i="1"/>
  <c r="O7" i="1"/>
  <c r="O8" i="1"/>
  <c r="O9" i="1"/>
  <c r="O10" i="1"/>
  <c r="O11" i="1"/>
  <c r="N11" i="1"/>
  <c r="N10" i="1"/>
  <c r="N9" i="1"/>
  <c r="N8" i="1"/>
  <c r="N7" i="1"/>
  <c r="N6" i="1"/>
  <c r="N5" i="1"/>
  <c r="N4" i="1"/>
  <c r="L26" i="1" s="1"/>
</calcChain>
</file>

<file path=xl/sharedStrings.xml><?xml version="1.0" encoding="utf-8"?>
<sst xmlns="http://schemas.openxmlformats.org/spreadsheetml/2006/main" count="171" uniqueCount="46">
  <si>
    <t xml:space="preserve">Preliminarus siuntų kiekis** </t>
  </si>
  <si>
    <t>Siuntos pervežimo įkainis</t>
  </si>
  <si>
    <t>Siuntos pervežimo kaina</t>
  </si>
  <si>
    <t>Eil. Nr.</t>
  </si>
  <si>
    <t>Siuntos svoris, kg</t>
  </si>
  <si>
    <t>*Tūris iki m³</t>
  </si>
  <si>
    <t>Daugiau negu 10 iki 15</t>
  </si>
  <si>
    <t>Daugiau negu 15 iki 20</t>
  </si>
  <si>
    <t>X</t>
  </si>
  <si>
    <t>Daugiau negu 50 iki 75</t>
  </si>
  <si>
    <t>Daugiau negu 75 iki 90</t>
  </si>
  <si>
    <t>Daugiau negu 90 iki 150</t>
  </si>
  <si>
    <t>Daugiau negu 150 iki 200</t>
  </si>
  <si>
    <t>Daugiau negu 200 iki 300</t>
  </si>
  <si>
    <t xml:space="preserve">Kurjerio prastova**** (15 min nemokamai, sekančios apmokamas kas 30 min). </t>
  </si>
  <si>
    <r>
      <t xml:space="preserve">Pasiūlymo kaina EUR be PVM </t>
    </r>
    <r>
      <rPr>
        <sz val="8"/>
        <color theme="1"/>
        <rFont val="Times New Roman"/>
        <family val="1"/>
        <charset val="186"/>
      </rPr>
      <t> </t>
    </r>
  </si>
  <si>
    <t xml:space="preserve">PVM </t>
  </si>
  <si>
    <r>
      <t xml:space="preserve">Pasiūlymo kaina*** EUR su PVM </t>
    </r>
    <r>
      <rPr>
        <sz val="8"/>
        <color theme="1"/>
        <rFont val="Times New Roman"/>
        <family val="1"/>
        <charset val="186"/>
      </rPr>
      <t> </t>
    </r>
  </si>
  <si>
    <t>Iki 1</t>
  </si>
  <si>
    <t>Daugiau negu 1 iki 2</t>
  </si>
  <si>
    <t>Daugiau negu 2 iki 3</t>
  </si>
  <si>
    <t xml:space="preserve">Daugiau negu 3 iki 5 </t>
  </si>
  <si>
    <t>Daugiau negu 5 iki 10</t>
  </si>
  <si>
    <t>Daugiau negu 20 iki 25</t>
  </si>
  <si>
    <t>Daugiau negu 25 iki 30</t>
  </si>
  <si>
    <t>Daugiau negu 30 iki 50</t>
  </si>
  <si>
    <t>Daugiau negu 300 iki 400 arba 1 standartinis padėklas</t>
  </si>
  <si>
    <t>Daugiau negu 400 iki 500 arba 1 standartinis padėklas</t>
  </si>
  <si>
    <t>Daugiau negu 500 iki 600 arba 1 standartinis padėklas</t>
  </si>
  <si>
    <t>Daugiau negu 600 iki 700 arba 1 standartinis padėklas</t>
  </si>
  <si>
    <t>Nestandartinio padėklo aptarnavimas****** (padėklas nestandartiniu laikomas, kai jo matmenys viršija standartinio padėklo matmenys. Nestandartinis padėklas užims ne daugiau nei dviejų standartinių padėklų vietas*****.</t>
  </si>
  <si>
    <t>Nekorektiškos siuntos administravimas (nekorektiškos siuntos: neteisingas gavėjo adresas ar kontaktiniai duomenys, neatitinkančios Paslaugų teikėjo teikiamų Paslaugų standartų ir reikalavimų).</t>
  </si>
  <si>
    <t>Kurjeris - pristatymas gavėjo adresu***</t>
  </si>
  <si>
    <t>Kurjeris - Paštomatas</t>
  </si>
  <si>
    <t>Paštomatas - Kurjeris</t>
  </si>
  <si>
    <t>Paštomatas - Paštomatas</t>
  </si>
  <si>
    <r>
      <t xml:space="preserve">Siuntos pervežimo kaina  Paštomatas - Paštomata, € be PVM  (iš viso) </t>
    </r>
    <r>
      <rPr>
        <b/>
        <sz val="10"/>
        <color rgb="FFFF0000"/>
        <rFont val="Times New Roman"/>
        <family val="1"/>
        <charset val="186"/>
      </rPr>
      <t>(7x11)</t>
    </r>
  </si>
  <si>
    <r>
      <t xml:space="preserve">Siuntos pervežimo kaina  Paštomatas - Kurjeris, € be PVM  (iš viso) </t>
    </r>
    <r>
      <rPr>
        <b/>
        <sz val="10"/>
        <color rgb="FFFF0000"/>
        <rFont val="Times New Roman"/>
        <family val="1"/>
        <charset val="186"/>
      </rPr>
      <t>(6x10)</t>
    </r>
  </si>
  <si>
    <r>
      <t xml:space="preserve">Siuntos pervežimo kaina Kurjeris - Paštomatas, € be PVM  (iš viso) </t>
    </r>
    <r>
      <rPr>
        <b/>
        <sz val="10"/>
        <color rgb="FFFF0000"/>
        <rFont val="Times New Roman"/>
        <family val="1"/>
        <charset val="186"/>
      </rPr>
      <t>(5x9)</t>
    </r>
  </si>
  <si>
    <r>
      <t xml:space="preserve">Siuntos pervežimo kaina Kurjeris - pristatymas gavėjo adresu, € be PVM (iš viso) </t>
    </r>
    <r>
      <rPr>
        <b/>
        <sz val="10"/>
        <color rgb="FFFF0000"/>
        <rFont val="Times New Roman"/>
        <family val="1"/>
        <charset val="186"/>
      </rPr>
      <t>(4x8)</t>
    </r>
  </si>
  <si>
    <t>Siuntos pervežimo Įkainis Kurjeris - pristatymas gavėjo adresu, € be PVM už 1 kartą</t>
  </si>
  <si>
    <t>Siuntos pervežimo Įkainis Kurjeris - Paštomatas, € be PVM už 1 kartą</t>
  </si>
  <si>
    <t>Siuntos pervežimo Įkainis Paštomatas - Kurjeris, € be PVM už 1 kartą</t>
  </si>
  <si>
    <t>Siuntos pervežimo Įkainis Paštomatas - Paštomatas, € be PVM už 1 kartą</t>
  </si>
  <si>
    <t>******</t>
  </si>
  <si>
    <t>Nestandartinio padėklo aptarnavimas apmokestinamas „%” nuo svorio gradacijos. Pasiūlymui įvertinti naudojama siunta ” Daugiau negu 600 iki 700 arba 1 standartinis padėklas“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</si>
</sst>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left" vertical="center" wrapText="1"/>
    </xf>
    <xf numFmtId="2" fontId="3" fillId="3" borderId="12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2" xfId="0" applyNumberFormat="1" applyFont="1" applyFill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5" xfId="0" applyFont="1" applyFill="1" applyBorder="1" applyAlignment="1" applyProtection="1">
      <alignment horizontal="center" vertical="center" wrapText="1"/>
      <protection locked="0"/>
    </xf>
    <xf numFmtId="2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9" fontId="3" fillId="3" borderId="26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right" wrapText="1"/>
      <protection locked="0"/>
    </xf>
    <xf numFmtId="0" fontId="4" fillId="0" borderId="8" xfId="0" applyFont="1" applyBorder="1" applyAlignment="1" applyProtection="1">
      <alignment horizontal="right" wrapText="1"/>
      <protection locked="0"/>
    </xf>
    <xf numFmtId="0" fontId="4" fillId="0" borderId="10" xfId="0" applyFont="1" applyBorder="1" applyAlignment="1" applyProtection="1">
      <alignment horizontal="right" wrapText="1"/>
      <protection locked="0"/>
    </xf>
    <xf numFmtId="0" fontId="4" fillId="0" borderId="4" xfId="0" applyFont="1" applyBorder="1" applyAlignment="1" applyProtection="1">
      <alignment horizontal="right" wrapText="1"/>
      <protection locked="0"/>
    </xf>
    <xf numFmtId="0" fontId="4" fillId="0" borderId="5" xfId="0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horizontal="right" wrapText="1"/>
      <protection locked="0"/>
    </xf>
    <xf numFmtId="2" fontId="3" fillId="2" borderId="11" xfId="0" applyNumberFormat="1" applyFon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topLeftCell="A24" zoomScale="70" zoomScaleNormal="70" workbookViewId="0">
      <selection activeCell="R17" sqref="R17"/>
    </sheetView>
  </sheetViews>
  <sheetFormatPr defaultColWidth="23.7265625" defaultRowHeight="14.5" x14ac:dyDescent="0.35"/>
  <cols>
    <col min="1" max="1" width="6.54296875" style="6" bestFit="1" customWidth="1"/>
    <col min="2" max="2" width="22.453125" style="6" bestFit="1" customWidth="1"/>
    <col min="3" max="3" width="11.54296875" style="6" bestFit="1" customWidth="1"/>
    <col min="4" max="4" width="21.54296875" style="6" bestFit="1" customWidth="1"/>
    <col min="5" max="5" width="21.453125" style="6" bestFit="1" customWidth="1"/>
    <col min="6" max="7" width="23.7265625" style="6"/>
    <col min="8" max="8" width="22.7265625" style="4" bestFit="1" customWidth="1"/>
    <col min="9" max="9" width="21.81640625" style="4" bestFit="1" customWidth="1"/>
    <col min="10" max="11" width="21.81640625" style="4" customWidth="1"/>
    <col min="12" max="12" width="23.1796875" bestFit="1" customWidth="1"/>
    <col min="13" max="13" width="21.81640625" bestFit="1" customWidth="1"/>
    <col min="14" max="15" width="20.453125" bestFit="1" customWidth="1"/>
  </cols>
  <sheetData>
    <row r="1" spans="1:15" ht="15" thickBot="1" x14ac:dyDescent="0.4">
      <c r="D1" s="40" t="s">
        <v>0</v>
      </c>
      <c r="E1" s="41"/>
      <c r="F1" s="41"/>
      <c r="G1" s="42"/>
      <c r="H1" s="43" t="s">
        <v>1</v>
      </c>
      <c r="I1" s="44"/>
      <c r="J1" s="44"/>
      <c r="K1" s="45"/>
      <c r="L1" s="38" t="s">
        <v>2</v>
      </c>
      <c r="M1" s="39"/>
      <c r="N1" s="39"/>
      <c r="O1" s="39"/>
    </row>
    <row r="2" spans="1:15" s="3" customFormat="1" ht="74.150000000000006" customHeight="1" thickBot="1" x14ac:dyDescent="0.4">
      <c r="A2" s="7" t="s">
        <v>3</v>
      </c>
      <c r="B2" s="8" t="s">
        <v>4</v>
      </c>
      <c r="C2" s="8" t="s">
        <v>5</v>
      </c>
      <c r="D2" s="8" t="s">
        <v>32</v>
      </c>
      <c r="E2" s="8" t="s">
        <v>33</v>
      </c>
      <c r="F2" s="8" t="s">
        <v>34</v>
      </c>
      <c r="G2" s="8" t="s">
        <v>35</v>
      </c>
      <c r="H2" s="2" t="s">
        <v>40</v>
      </c>
      <c r="I2" s="2" t="s">
        <v>41</v>
      </c>
      <c r="J2" s="2" t="s">
        <v>42</v>
      </c>
      <c r="K2" s="2" t="s">
        <v>43</v>
      </c>
      <c r="L2" s="1" t="s">
        <v>39</v>
      </c>
      <c r="M2" s="1" t="s">
        <v>38</v>
      </c>
      <c r="N2" s="1" t="s">
        <v>37</v>
      </c>
      <c r="O2" s="1" t="s">
        <v>36</v>
      </c>
    </row>
    <row r="3" spans="1:15" s="6" customFormat="1" ht="15" thickBot="1" x14ac:dyDescent="0.4">
      <c r="A3" s="10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6">
        <v>8</v>
      </c>
      <c r="I3" s="16">
        <v>9</v>
      </c>
      <c r="J3" s="16">
        <v>10</v>
      </c>
      <c r="K3" s="16">
        <v>11</v>
      </c>
      <c r="L3" s="11">
        <v>12</v>
      </c>
      <c r="M3" s="11">
        <v>13</v>
      </c>
      <c r="N3" s="11">
        <v>14</v>
      </c>
      <c r="O3" s="11"/>
    </row>
    <row r="4" spans="1:15" ht="15" thickTop="1" x14ac:dyDescent="0.35">
      <c r="A4" s="12">
        <v>1</v>
      </c>
      <c r="B4" s="13" t="s">
        <v>18</v>
      </c>
      <c r="C4" s="9">
        <v>0.01</v>
      </c>
      <c r="D4" s="9">
        <v>1560</v>
      </c>
      <c r="E4" s="9">
        <v>360</v>
      </c>
      <c r="F4" s="9">
        <v>360</v>
      </c>
      <c r="G4" s="18">
        <v>108</v>
      </c>
      <c r="H4" s="19"/>
      <c r="I4" s="20"/>
      <c r="J4" s="21"/>
      <c r="K4" s="24"/>
      <c r="L4" s="26">
        <f>SUM(D4*H4)</f>
        <v>0</v>
      </c>
      <c r="M4" s="27">
        <f>SUM(E4*I4)</f>
        <v>0</v>
      </c>
      <c r="N4" s="27">
        <f>SUM(F4*J4)</f>
        <v>0</v>
      </c>
      <c r="O4" s="28">
        <f>SUM(G4*K4)</f>
        <v>0</v>
      </c>
    </row>
    <row r="5" spans="1:15" x14ac:dyDescent="0.35">
      <c r="A5" s="12">
        <v>2</v>
      </c>
      <c r="B5" s="13" t="s">
        <v>19</v>
      </c>
      <c r="C5" s="9">
        <v>0.02</v>
      </c>
      <c r="D5" s="9">
        <v>960</v>
      </c>
      <c r="E5" s="9">
        <v>360</v>
      </c>
      <c r="F5" s="9">
        <v>360</v>
      </c>
      <c r="G5" s="18">
        <v>108</v>
      </c>
      <c r="H5" s="22"/>
      <c r="I5" s="17"/>
      <c r="J5" s="14"/>
      <c r="K5" s="25"/>
      <c r="L5" s="29">
        <f t="shared" ref="L5:L25" si="0">SUM(D5*H5)</f>
        <v>0</v>
      </c>
      <c r="M5" s="15">
        <f t="shared" ref="M5:M11" si="1">SUM(E5*I5)</f>
        <v>0</v>
      </c>
      <c r="N5" s="15">
        <f t="shared" ref="N5:O11" si="2">SUM(F5*J5)</f>
        <v>0</v>
      </c>
      <c r="O5" s="30">
        <f t="shared" si="2"/>
        <v>0</v>
      </c>
    </row>
    <row r="6" spans="1:15" x14ac:dyDescent="0.35">
      <c r="A6" s="12">
        <v>3</v>
      </c>
      <c r="B6" s="13" t="s">
        <v>20</v>
      </c>
      <c r="C6" s="9">
        <v>0.04</v>
      </c>
      <c r="D6" s="9">
        <v>780</v>
      </c>
      <c r="E6" s="9">
        <v>360</v>
      </c>
      <c r="F6" s="9">
        <v>360</v>
      </c>
      <c r="G6" s="18">
        <v>108</v>
      </c>
      <c r="H6" s="22"/>
      <c r="I6" s="17"/>
      <c r="J6" s="14"/>
      <c r="K6" s="25"/>
      <c r="L6" s="29">
        <f t="shared" si="0"/>
        <v>0</v>
      </c>
      <c r="M6" s="15">
        <f t="shared" si="1"/>
        <v>0</v>
      </c>
      <c r="N6" s="15">
        <f t="shared" si="2"/>
        <v>0</v>
      </c>
      <c r="O6" s="30">
        <f t="shared" si="2"/>
        <v>0</v>
      </c>
    </row>
    <row r="7" spans="1:15" x14ac:dyDescent="0.35">
      <c r="A7" s="12">
        <v>4</v>
      </c>
      <c r="B7" s="13" t="s">
        <v>21</v>
      </c>
      <c r="C7" s="9">
        <v>0.04</v>
      </c>
      <c r="D7" s="9">
        <v>1560</v>
      </c>
      <c r="E7" s="9">
        <v>360</v>
      </c>
      <c r="F7" s="9">
        <v>360</v>
      </c>
      <c r="G7" s="18">
        <v>108</v>
      </c>
      <c r="H7" s="22"/>
      <c r="I7" s="17"/>
      <c r="J7" s="14"/>
      <c r="K7" s="25"/>
      <c r="L7" s="29">
        <f t="shared" si="0"/>
        <v>0</v>
      </c>
      <c r="M7" s="15">
        <f t="shared" si="1"/>
        <v>0</v>
      </c>
      <c r="N7" s="15">
        <f t="shared" si="2"/>
        <v>0</v>
      </c>
      <c r="O7" s="30">
        <f t="shared" si="2"/>
        <v>0</v>
      </c>
    </row>
    <row r="8" spans="1:15" x14ac:dyDescent="0.35">
      <c r="A8" s="12">
        <v>5</v>
      </c>
      <c r="B8" s="13" t="s">
        <v>22</v>
      </c>
      <c r="C8" s="9">
        <v>0.04</v>
      </c>
      <c r="D8" s="9">
        <v>3240</v>
      </c>
      <c r="E8" s="9">
        <v>360</v>
      </c>
      <c r="F8" s="9">
        <v>360</v>
      </c>
      <c r="G8" s="18">
        <v>108</v>
      </c>
      <c r="H8" s="22"/>
      <c r="I8" s="17"/>
      <c r="J8" s="14"/>
      <c r="K8" s="25"/>
      <c r="L8" s="29">
        <f t="shared" si="0"/>
        <v>0</v>
      </c>
      <c r="M8" s="15">
        <f t="shared" si="1"/>
        <v>0</v>
      </c>
      <c r="N8" s="15">
        <f t="shared" si="2"/>
        <v>0</v>
      </c>
      <c r="O8" s="30">
        <f t="shared" si="2"/>
        <v>0</v>
      </c>
    </row>
    <row r="9" spans="1:15" x14ac:dyDescent="0.35">
      <c r="A9" s="12">
        <v>6</v>
      </c>
      <c r="B9" s="13" t="s">
        <v>6</v>
      </c>
      <c r="C9" s="9">
        <v>0.2</v>
      </c>
      <c r="D9" s="9">
        <v>3240</v>
      </c>
      <c r="E9" s="9">
        <v>360</v>
      </c>
      <c r="F9" s="9">
        <v>360</v>
      </c>
      <c r="G9" s="18">
        <v>108</v>
      </c>
      <c r="H9" s="22"/>
      <c r="I9" s="17"/>
      <c r="J9" s="14"/>
      <c r="K9" s="25"/>
      <c r="L9" s="29">
        <f t="shared" si="0"/>
        <v>0</v>
      </c>
      <c r="M9" s="15">
        <f t="shared" si="1"/>
        <v>0</v>
      </c>
      <c r="N9" s="15">
        <f t="shared" si="2"/>
        <v>0</v>
      </c>
      <c r="O9" s="30">
        <f t="shared" si="2"/>
        <v>0</v>
      </c>
    </row>
    <row r="10" spans="1:15" x14ac:dyDescent="0.35">
      <c r="A10" s="12">
        <v>7</v>
      </c>
      <c r="B10" s="13" t="s">
        <v>7</v>
      </c>
      <c r="C10" s="9">
        <v>0.3</v>
      </c>
      <c r="D10" s="9">
        <v>2760</v>
      </c>
      <c r="E10" s="9">
        <v>360</v>
      </c>
      <c r="F10" s="9">
        <v>360</v>
      </c>
      <c r="G10" s="18">
        <v>108</v>
      </c>
      <c r="H10" s="22"/>
      <c r="I10" s="17"/>
      <c r="J10" s="14"/>
      <c r="K10" s="25"/>
      <c r="L10" s="29">
        <f t="shared" si="0"/>
        <v>0</v>
      </c>
      <c r="M10" s="15">
        <f t="shared" si="1"/>
        <v>0</v>
      </c>
      <c r="N10" s="15">
        <f t="shared" si="2"/>
        <v>0</v>
      </c>
      <c r="O10" s="30">
        <f t="shared" si="2"/>
        <v>0</v>
      </c>
    </row>
    <row r="11" spans="1:15" x14ac:dyDescent="0.35">
      <c r="A11" s="12">
        <v>8</v>
      </c>
      <c r="B11" s="13" t="s">
        <v>23</v>
      </c>
      <c r="C11" s="9">
        <v>0.4</v>
      </c>
      <c r="D11" s="9">
        <v>3600</v>
      </c>
      <c r="E11" s="9">
        <v>360</v>
      </c>
      <c r="F11" s="9">
        <v>360</v>
      </c>
      <c r="G11" s="18">
        <v>108</v>
      </c>
      <c r="H11" s="22"/>
      <c r="I11" s="17"/>
      <c r="J11" s="14"/>
      <c r="K11" s="25"/>
      <c r="L11" s="29">
        <f t="shared" si="0"/>
        <v>0</v>
      </c>
      <c r="M11" s="15">
        <f t="shared" si="1"/>
        <v>0</v>
      </c>
      <c r="N11" s="15">
        <f t="shared" si="2"/>
        <v>0</v>
      </c>
      <c r="O11" s="30">
        <f t="shared" si="2"/>
        <v>0</v>
      </c>
    </row>
    <row r="12" spans="1:15" x14ac:dyDescent="0.35">
      <c r="A12" s="12">
        <v>9</v>
      </c>
      <c r="B12" s="13" t="s">
        <v>24</v>
      </c>
      <c r="C12" s="9">
        <v>0.4</v>
      </c>
      <c r="D12" s="9">
        <v>2160</v>
      </c>
      <c r="E12" s="9" t="s">
        <v>8</v>
      </c>
      <c r="F12" s="9" t="s">
        <v>8</v>
      </c>
      <c r="G12" s="18" t="s">
        <v>8</v>
      </c>
      <c r="H12" s="22"/>
      <c r="I12" s="17" t="s">
        <v>8</v>
      </c>
      <c r="J12" s="14" t="s">
        <v>8</v>
      </c>
      <c r="K12" s="25" t="s">
        <v>8</v>
      </c>
      <c r="L12" s="29">
        <f t="shared" si="0"/>
        <v>0</v>
      </c>
      <c r="M12" s="15" t="s">
        <v>8</v>
      </c>
      <c r="N12" s="5" t="s">
        <v>8</v>
      </c>
      <c r="O12" s="31" t="s">
        <v>8</v>
      </c>
    </row>
    <row r="13" spans="1:15" x14ac:dyDescent="0.35">
      <c r="A13" s="12">
        <v>10</v>
      </c>
      <c r="B13" s="13" t="s">
        <v>25</v>
      </c>
      <c r="C13" s="9">
        <v>0.8</v>
      </c>
      <c r="D13" s="9">
        <v>6600</v>
      </c>
      <c r="E13" s="9" t="s">
        <v>8</v>
      </c>
      <c r="F13" s="9" t="s">
        <v>8</v>
      </c>
      <c r="G13" s="18" t="s">
        <v>8</v>
      </c>
      <c r="H13" s="22"/>
      <c r="I13" s="17" t="s">
        <v>8</v>
      </c>
      <c r="J13" s="14" t="s">
        <v>8</v>
      </c>
      <c r="K13" s="25" t="s">
        <v>8</v>
      </c>
      <c r="L13" s="29">
        <f t="shared" si="0"/>
        <v>0</v>
      </c>
      <c r="M13" s="15" t="s">
        <v>8</v>
      </c>
      <c r="N13" s="5" t="s">
        <v>8</v>
      </c>
      <c r="O13" s="31" t="s">
        <v>8</v>
      </c>
    </row>
    <row r="14" spans="1:15" x14ac:dyDescent="0.35">
      <c r="A14" s="12">
        <v>11</v>
      </c>
      <c r="B14" s="13" t="s">
        <v>9</v>
      </c>
      <c r="C14" s="9">
        <v>1.2</v>
      </c>
      <c r="D14" s="9">
        <v>4200</v>
      </c>
      <c r="E14" s="9" t="s">
        <v>8</v>
      </c>
      <c r="F14" s="9" t="s">
        <v>8</v>
      </c>
      <c r="G14" s="18" t="s">
        <v>8</v>
      </c>
      <c r="H14" s="22"/>
      <c r="I14" s="17" t="s">
        <v>8</v>
      </c>
      <c r="J14" s="14" t="s">
        <v>8</v>
      </c>
      <c r="K14" s="25" t="s">
        <v>8</v>
      </c>
      <c r="L14" s="29">
        <f t="shared" si="0"/>
        <v>0</v>
      </c>
      <c r="M14" s="15" t="s">
        <v>8</v>
      </c>
      <c r="N14" s="5" t="s">
        <v>8</v>
      </c>
      <c r="O14" s="31" t="s">
        <v>8</v>
      </c>
    </row>
    <row r="15" spans="1:15" x14ac:dyDescent="0.35">
      <c r="A15" s="12">
        <v>12</v>
      </c>
      <c r="B15" s="13" t="s">
        <v>10</v>
      </c>
      <c r="C15" s="9">
        <v>1.5</v>
      </c>
      <c r="D15" s="9">
        <v>2160</v>
      </c>
      <c r="E15" s="9" t="s">
        <v>8</v>
      </c>
      <c r="F15" s="9" t="s">
        <v>8</v>
      </c>
      <c r="G15" s="18" t="s">
        <v>8</v>
      </c>
      <c r="H15" s="22"/>
      <c r="I15" s="17" t="s">
        <v>8</v>
      </c>
      <c r="J15" s="14" t="s">
        <v>8</v>
      </c>
      <c r="K15" s="25" t="s">
        <v>8</v>
      </c>
      <c r="L15" s="29">
        <f t="shared" si="0"/>
        <v>0</v>
      </c>
      <c r="M15" s="15" t="s">
        <v>8</v>
      </c>
      <c r="N15" s="5" t="s">
        <v>8</v>
      </c>
      <c r="O15" s="31" t="s">
        <v>8</v>
      </c>
    </row>
    <row r="16" spans="1:15" x14ac:dyDescent="0.35">
      <c r="A16" s="12">
        <v>13</v>
      </c>
      <c r="B16" s="13" t="s">
        <v>11</v>
      </c>
      <c r="C16" s="9">
        <v>1.5</v>
      </c>
      <c r="D16" s="9">
        <v>4200</v>
      </c>
      <c r="E16" s="9" t="s">
        <v>8</v>
      </c>
      <c r="F16" s="9" t="s">
        <v>8</v>
      </c>
      <c r="G16" s="18" t="s">
        <v>8</v>
      </c>
      <c r="H16" s="22"/>
      <c r="I16" s="17" t="s">
        <v>8</v>
      </c>
      <c r="J16" s="14" t="s">
        <v>8</v>
      </c>
      <c r="K16" s="25" t="s">
        <v>8</v>
      </c>
      <c r="L16" s="29">
        <f t="shared" si="0"/>
        <v>0</v>
      </c>
      <c r="M16" s="15" t="s">
        <v>8</v>
      </c>
      <c r="N16" s="5" t="s">
        <v>8</v>
      </c>
      <c r="O16" s="31" t="s">
        <v>8</v>
      </c>
    </row>
    <row r="17" spans="1:18" x14ac:dyDescent="0.35">
      <c r="A17" s="12">
        <v>14</v>
      </c>
      <c r="B17" s="13" t="s">
        <v>12</v>
      </c>
      <c r="C17" s="9">
        <v>1.63</v>
      </c>
      <c r="D17" s="9">
        <v>4200</v>
      </c>
      <c r="E17" s="9" t="s">
        <v>8</v>
      </c>
      <c r="F17" s="9" t="s">
        <v>8</v>
      </c>
      <c r="G17" s="18" t="s">
        <v>8</v>
      </c>
      <c r="H17" s="22"/>
      <c r="I17" s="17" t="s">
        <v>8</v>
      </c>
      <c r="J17" s="14" t="s">
        <v>8</v>
      </c>
      <c r="K17" s="25" t="s">
        <v>8</v>
      </c>
      <c r="L17" s="29">
        <f t="shared" si="0"/>
        <v>0</v>
      </c>
      <c r="M17" s="15" t="s">
        <v>8</v>
      </c>
      <c r="N17" s="5" t="s">
        <v>8</v>
      </c>
      <c r="O17" s="31" t="s">
        <v>8</v>
      </c>
    </row>
    <row r="18" spans="1:18" x14ac:dyDescent="0.35">
      <c r="A18" s="12">
        <v>15</v>
      </c>
      <c r="B18" s="13" t="s">
        <v>13</v>
      </c>
      <c r="C18" s="9">
        <v>1.63</v>
      </c>
      <c r="D18" s="9">
        <v>1200</v>
      </c>
      <c r="E18" s="9" t="s">
        <v>8</v>
      </c>
      <c r="F18" s="9" t="s">
        <v>8</v>
      </c>
      <c r="G18" s="18" t="s">
        <v>8</v>
      </c>
      <c r="H18" s="22"/>
      <c r="I18" s="17" t="s">
        <v>8</v>
      </c>
      <c r="J18" s="14" t="s">
        <v>8</v>
      </c>
      <c r="K18" s="25" t="s">
        <v>8</v>
      </c>
      <c r="L18" s="29">
        <f t="shared" si="0"/>
        <v>0</v>
      </c>
      <c r="M18" s="15" t="s">
        <v>8</v>
      </c>
      <c r="N18" s="5" t="s">
        <v>8</v>
      </c>
      <c r="O18" s="31" t="s">
        <v>8</v>
      </c>
    </row>
    <row r="19" spans="1:18" ht="26" x14ac:dyDescent="0.35">
      <c r="A19" s="12">
        <v>16</v>
      </c>
      <c r="B19" s="13" t="s">
        <v>26</v>
      </c>
      <c r="C19" s="9">
        <v>1.63</v>
      </c>
      <c r="D19" s="9">
        <v>600</v>
      </c>
      <c r="E19" s="9" t="s">
        <v>8</v>
      </c>
      <c r="F19" s="9" t="s">
        <v>8</v>
      </c>
      <c r="G19" s="18" t="s">
        <v>8</v>
      </c>
      <c r="H19" s="22"/>
      <c r="I19" s="17" t="s">
        <v>8</v>
      </c>
      <c r="J19" s="14" t="s">
        <v>8</v>
      </c>
      <c r="K19" s="25" t="s">
        <v>8</v>
      </c>
      <c r="L19" s="29">
        <f t="shared" si="0"/>
        <v>0</v>
      </c>
      <c r="M19" s="15" t="s">
        <v>8</v>
      </c>
      <c r="N19" s="5" t="s">
        <v>8</v>
      </c>
      <c r="O19" s="31" t="s">
        <v>8</v>
      </c>
    </row>
    <row r="20" spans="1:18" ht="26" x14ac:dyDescent="0.35">
      <c r="A20" s="12">
        <v>17</v>
      </c>
      <c r="B20" s="13" t="s">
        <v>27</v>
      </c>
      <c r="C20" s="9">
        <v>1.63</v>
      </c>
      <c r="D20" s="9">
        <v>120</v>
      </c>
      <c r="E20" s="9" t="s">
        <v>8</v>
      </c>
      <c r="F20" s="9" t="s">
        <v>8</v>
      </c>
      <c r="G20" s="18" t="s">
        <v>8</v>
      </c>
      <c r="H20" s="22"/>
      <c r="I20" s="17" t="s">
        <v>8</v>
      </c>
      <c r="J20" s="14" t="s">
        <v>8</v>
      </c>
      <c r="K20" s="25" t="s">
        <v>8</v>
      </c>
      <c r="L20" s="29">
        <f t="shared" si="0"/>
        <v>0</v>
      </c>
      <c r="M20" s="15" t="s">
        <v>8</v>
      </c>
      <c r="N20" s="5" t="s">
        <v>8</v>
      </c>
      <c r="O20" s="31" t="s">
        <v>8</v>
      </c>
    </row>
    <row r="21" spans="1:18" ht="26" x14ac:dyDescent="0.35">
      <c r="A21" s="12">
        <v>18</v>
      </c>
      <c r="B21" s="13" t="s">
        <v>28</v>
      </c>
      <c r="C21" s="9">
        <v>1.63</v>
      </c>
      <c r="D21" s="9">
        <v>360</v>
      </c>
      <c r="E21" s="9" t="s">
        <v>8</v>
      </c>
      <c r="F21" s="9" t="s">
        <v>8</v>
      </c>
      <c r="G21" s="18" t="s">
        <v>8</v>
      </c>
      <c r="H21" s="22"/>
      <c r="I21" s="17" t="s">
        <v>8</v>
      </c>
      <c r="J21" s="14" t="s">
        <v>8</v>
      </c>
      <c r="K21" s="25" t="s">
        <v>8</v>
      </c>
      <c r="L21" s="29">
        <f t="shared" si="0"/>
        <v>0</v>
      </c>
      <c r="M21" s="15" t="s">
        <v>8</v>
      </c>
      <c r="N21" s="5" t="s">
        <v>8</v>
      </c>
      <c r="O21" s="31" t="s">
        <v>8</v>
      </c>
    </row>
    <row r="22" spans="1:18" ht="26" x14ac:dyDescent="0.35">
      <c r="A22" s="12">
        <v>19</v>
      </c>
      <c r="B22" s="13" t="s">
        <v>29</v>
      </c>
      <c r="C22" s="9">
        <v>1.63</v>
      </c>
      <c r="D22" s="9">
        <v>120</v>
      </c>
      <c r="E22" s="9" t="s">
        <v>8</v>
      </c>
      <c r="F22" s="9" t="s">
        <v>8</v>
      </c>
      <c r="G22" s="18" t="s">
        <v>8</v>
      </c>
      <c r="H22" s="22"/>
      <c r="I22" s="17" t="s">
        <v>8</v>
      </c>
      <c r="J22" s="14" t="s">
        <v>8</v>
      </c>
      <c r="K22" s="25" t="s">
        <v>8</v>
      </c>
      <c r="L22" s="29">
        <f t="shared" si="0"/>
        <v>0</v>
      </c>
      <c r="M22" s="15" t="s">
        <v>8</v>
      </c>
      <c r="N22" s="5" t="s">
        <v>8</v>
      </c>
      <c r="O22" s="31" t="s">
        <v>8</v>
      </c>
    </row>
    <row r="23" spans="1:18" ht="117" x14ac:dyDescent="0.35">
      <c r="A23" s="12">
        <v>20</v>
      </c>
      <c r="B23" s="13" t="s">
        <v>30</v>
      </c>
      <c r="C23" s="9"/>
      <c r="D23" s="9">
        <v>400</v>
      </c>
      <c r="E23" s="9" t="s">
        <v>8</v>
      </c>
      <c r="F23" s="9" t="s">
        <v>8</v>
      </c>
      <c r="G23" s="18" t="s">
        <v>8</v>
      </c>
      <c r="H23" s="36"/>
      <c r="I23" s="17" t="s">
        <v>8</v>
      </c>
      <c r="J23" s="14" t="s">
        <v>8</v>
      </c>
      <c r="K23" s="25" t="s">
        <v>8</v>
      </c>
      <c r="L23" s="29">
        <f>SUM((H22*H23)*D23)</f>
        <v>0</v>
      </c>
      <c r="M23" s="15" t="s">
        <v>8</v>
      </c>
      <c r="N23" s="5" t="s">
        <v>8</v>
      </c>
      <c r="O23" s="31" t="s">
        <v>8</v>
      </c>
    </row>
    <row r="24" spans="1:18" ht="104" x14ac:dyDescent="0.35">
      <c r="A24" s="12">
        <v>21</v>
      </c>
      <c r="B24" s="13" t="s">
        <v>31</v>
      </c>
      <c r="C24" s="9"/>
      <c r="D24" s="9">
        <v>30</v>
      </c>
      <c r="E24" s="9" t="s">
        <v>8</v>
      </c>
      <c r="F24" s="9" t="s">
        <v>8</v>
      </c>
      <c r="G24" s="18" t="s">
        <v>8</v>
      </c>
      <c r="H24" s="22"/>
      <c r="I24" s="17" t="s">
        <v>8</v>
      </c>
      <c r="J24" s="14" t="s">
        <v>8</v>
      </c>
      <c r="K24" s="25" t="s">
        <v>8</v>
      </c>
      <c r="L24" s="29">
        <f t="shared" si="0"/>
        <v>0</v>
      </c>
      <c r="M24" s="15" t="s">
        <v>8</v>
      </c>
      <c r="N24" s="15" t="s">
        <v>8</v>
      </c>
      <c r="O24" s="30" t="s">
        <v>8</v>
      </c>
    </row>
    <row r="25" spans="1:18" ht="39.5" thickBot="1" x14ac:dyDescent="0.4">
      <c r="A25" s="12">
        <v>22</v>
      </c>
      <c r="B25" s="13" t="s">
        <v>14</v>
      </c>
      <c r="C25" s="9"/>
      <c r="D25" s="9">
        <v>2</v>
      </c>
      <c r="E25" s="9" t="s">
        <v>8</v>
      </c>
      <c r="F25" s="9" t="s">
        <v>8</v>
      </c>
      <c r="G25" s="18" t="s">
        <v>8</v>
      </c>
      <c r="H25" s="23"/>
      <c r="I25" s="17" t="s">
        <v>8</v>
      </c>
      <c r="J25" s="14" t="s">
        <v>8</v>
      </c>
      <c r="K25" s="25" t="s">
        <v>8</v>
      </c>
      <c r="L25" s="32">
        <f t="shared" si="0"/>
        <v>0</v>
      </c>
      <c r="M25" s="33" t="s">
        <v>8</v>
      </c>
      <c r="N25" s="34" t="s">
        <v>8</v>
      </c>
      <c r="O25" s="35" t="s">
        <v>8</v>
      </c>
    </row>
    <row r="26" spans="1:18" ht="15.75" customHeight="1" thickTop="1" thickBot="1" x14ac:dyDescent="0.4">
      <c r="A26" s="46" t="s">
        <v>15</v>
      </c>
      <c r="B26" s="47"/>
      <c r="C26" s="47"/>
      <c r="D26" s="47"/>
      <c r="E26" s="47"/>
      <c r="F26" s="47"/>
      <c r="G26" s="47"/>
      <c r="H26" s="47"/>
      <c r="I26" s="47"/>
      <c r="J26" s="47"/>
      <c r="K26" s="48"/>
      <c r="L26" s="52">
        <f>SUM(L4:L25,M4:M11,N4:N11,O4:O11)</f>
        <v>0</v>
      </c>
      <c r="M26" s="53"/>
    </row>
    <row r="27" spans="1:18" ht="15" thickBot="1" x14ac:dyDescent="0.4">
      <c r="A27" s="49" t="s">
        <v>16</v>
      </c>
      <c r="B27" s="50"/>
      <c r="C27" s="50"/>
      <c r="D27" s="50"/>
      <c r="E27" s="50"/>
      <c r="F27" s="50"/>
      <c r="G27" s="50"/>
      <c r="H27" s="50"/>
      <c r="I27" s="50"/>
      <c r="J27" s="50"/>
      <c r="K27" s="51"/>
      <c r="L27" s="54">
        <f>SUM(L28-L26)</f>
        <v>0</v>
      </c>
      <c r="M27" s="55">
        <v>0</v>
      </c>
    </row>
    <row r="28" spans="1:18" ht="15.75" customHeight="1" x14ac:dyDescent="0.35">
      <c r="A28" s="49" t="s">
        <v>17</v>
      </c>
      <c r="B28" s="50"/>
      <c r="C28" s="50"/>
      <c r="D28" s="50"/>
      <c r="E28" s="50"/>
      <c r="F28" s="50"/>
      <c r="G28" s="50"/>
      <c r="H28" s="50"/>
      <c r="I28" s="50"/>
      <c r="J28" s="50"/>
      <c r="K28" s="51"/>
      <c r="L28" s="54">
        <f>SUM(L26*1.21)</f>
        <v>0</v>
      </c>
      <c r="M28" s="56"/>
    </row>
    <row r="29" spans="1:18" x14ac:dyDescent="0.3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x14ac:dyDescent="0.3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x14ac:dyDescent="0.35">
      <c r="A32" s="6" t="s">
        <v>44</v>
      </c>
      <c r="B32" s="6" t="s">
        <v>45</v>
      </c>
    </row>
  </sheetData>
  <mergeCells count="10">
    <mergeCell ref="A29:R30"/>
    <mergeCell ref="L1:O1"/>
    <mergeCell ref="D1:G1"/>
    <mergeCell ref="H1:K1"/>
    <mergeCell ref="A26:K26"/>
    <mergeCell ref="A27:K27"/>
    <mergeCell ref="A28:K28"/>
    <mergeCell ref="L26:M26"/>
    <mergeCell ref="L27:M27"/>
    <mergeCell ref="L28:M28"/>
  </mergeCells>
  <pageMargins left="0.7" right="0.7" top="0.75" bottom="0.75" header="0.3" footer="0.3"/>
  <pageSetup paperSize="9" scale="5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09AC94BD68F4545A5B3DFB15DD8E778" ma:contentTypeVersion="1" ma:contentTypeDescription="Kurkite naują dokumentą." ma:contentTypeScope="" ma:versionID="f9e5ea140e1cfb2ac2ab1f51344cb7e8">
  <xsd:schema xmlns:xsd="http://www.w3.org/2001/XMLSchema" xmlns:xs="http://www.w3.org/2001/XMLSchema" xmlns:p="http://schemas.microsoft.com/office/2006/metadata/properties" xmlns:ns2="fbcd237a-c262-4f06-bf09-3f0dd5aa83e4" targetNamespace="http://schemas.microsoft.com/office/2006/metadata/properties" ma:root="true" ma:fieldsID="cd3f8c61ef61c0a206f0d37894f8c841" ns2:_="">
    <xsd:import namespace="fbcd237a-c262-4f06-bf09-3f0dd5aa83e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d237a-c262-4f06-bf09-3f0dd5aa83e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43A193-D010-432A-A226-EDE91B7BA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d237a-c262-4f06-bf09-3f0dd5aa83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3D94F0-4159-4B22-ACE6-E2078DBB6CBC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fbcd237a-c262-4f06-bf09-3f0dd5aa83e4"/>
  </ds:schemaRefs>
</ds:datastoreItem>
</file>

<file path=customXml/itemProps3.xml><?xml version="1.0" encoding="utf-8"?>
<ds:datastoreItem xmlns:ds="http://schemas.openxmlformats.org/officeDocument/2006/customXml" ds:itemID="{7DD48827-48DC-43C9-94D5-39E3A1F1DE5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Pasiūlymo kaina</vt:lpstr>
      <vt:lpstr>'Pasiūlymo kaina'!Print_Area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 Machlinec</dc:creator>
  <cp:lastModifiedBy>Ieva Bučinskaitė</cp:lastModifiedBy>
  <dcterms:created xsi:type="dcterms:W3CDTF">2021-11-03T14:22:07Z</dcterms:created>
  <dcterms:modified xsi:type="dcterms:W3CDTF">2025-12-10T07:59:38Z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c4488a-2382-4e02-93af-ef5dabf4b71d_Enabled">
    <vt:lpwstr>true</vt:lpwstr>
  </property>
  <property fmtid="{D5CDD505-2E9C-101B-9397-08002B2CF9AE}" pid="3" name="MSIP_Label_39c4488a-2382-4e02-93af-ef5dabf4b71d_SetDate">
    <vt:lpwstr>2021-11-29T11:27:33Z</vt:lpwstr>
  </property>
  <property fmtid="{D5CDD505-2E9C-101B-9397-08002B2CF9AE}" pid="4" name="MSIP_Label_39c4488a-2382-4e02-93af-ef5dabf4b71d_Method">
    <vt:lpwstr>Standard</vt:lpwstr>
  </property>
  <property fmtid="{D5CDD505-2E9C-101B-9397-08002B2CF9AE}" pid="5" name="MSIP_Label_39c4488a-2382-4e02-93af-ef5dabf4b71d_Name">
    <vt:lpwstr>Vidaus naudojimo</vt:lpwstr>
  </property>
  <property fmtid="{D5CDD505-2E9C-101B-9397-08002B2CF9AE}" pid="6" name="MSIP_Label_39c4488a-2382-4e02-93af-ef5dabf4b71d_SiteId">
    <vt:lpwstr>ea88e983-d65a-47b3-adb4-3e1c6d2110d2</vt:lpwstr>
  </property>
  <property fmtid="{D5CDD505-2E9C-101B-9397-08002B2CF9AE}" pid="7" name="MSIP_Label_39c4488a-2382-4e02-93af-ef5dabf4b71d_ActionId">
    <vt:lpwstr>b0703f8e-285b-4989-b376-6d6b1070afa0</vt:lpwstr>
  </property>
  <property fmtid="{D5CDD505-2E9C-101B-9397-08002B2CF9AE}" pid="8" name="MSIP_Label_39c4488a-2382-4e02-93af-ef5dabf4b71d_ContentBits">
    <vt:lpwstr>11</vt:lpwstr>
  </property>
  <property fmtid="{D5CDD505-2E9C-101B-9397-08002B2CF9AE}" pid="9" name="ContentTypeId">
    <vt:lpwstr>0x010100809AC94BD68F4545A5B3DFB15DD8E778</vt:lpwstr>
  </property>
</Properties>
</file>